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2" r:id="rId1"/>
  </sheets>
  <definedNames>
    <definedName name="_xlnm.Print_Titles" localSheetId="0">'2023-2024'!$19:$19</definedName>
    <definedName name="_xlnm.Print_Area" localSheetId="0">'2023-2024'!$A$1:$D$96</definedName>
  </definedNames>
  <calcPr calcId="114210" fullCalcOnLoad="1"/>
</workbook>
</file>

<file path=xl/calcChain.xml><?xml version="1.0" encoding="utf-8"?>
<calcChain xmlns="http://schemas.openxmlformats.org/spreadsheetml/2006/main">
  <c r="D28" i="2"/>
  <c r="D27"/>
  <c r="C28"/>
  <c r="C27"/>
  <c r="D43"/>
  <c r="C43"/>
  <c r="D81"/>
  <c r="C81"/>
  <c r="D72"/>
  <c r="D55"/>
  <c r="C55"/>
  <c r="D40"/>
  <c r="D39"/>
  <c r="D78"/>
  <c r="D77"/>
  <c r="C78"/>
  <c r="C77"/>
  <c r="D80"/>
  <c r="C80"/>
  <c r="D42"/>
  <c r="C41"/>
  <c r="C40"/>
  <c r="D38"/>
  <c r="C38"/>
  <c r="D75"/>
  <c r="D53"/>
  <c r="C75"/>
  <c r="C39"/>
  <c r="D31"/>
  <c r="C31"/>
  <c r="D34"/>
  <c r="C34"/>
  <c r="C33"/>
  <c r="C30"/>
  <c r="D30"/>
  <c r="D24"/>
  <c r="D23"/>
  <c r="D74"/>
  <c r="D33"/>
  <c r="C74"/>
  <c r="C72"/>
  <c r="C53"/>
  <c r="D37"/>
  <c r="C37"/>
  <c r="C26"/>
  <c r="C24"/>
  <c r="C23"/>
  <c r="D22"/>
  <c r="D26"/>
  <c r="C22"/>
  <c r="D36"/>
  <c r="D71"/>
  <c r="C36"/>
  <c r="C71"/>
  <c r="C42"/>
  <c r="D54"/>
  <c r="C54"/>
  <c r="D21"/>
  <c r="C21"/>
</calcChain>
</file>

<file path=xl/sharedStrings.xml><?xml version="1.0" encoding="utf-8"?>
<sst xmlns="http://schemas.openxmlformats.org/spreadsheetml/2006/main" count="133" uniqueCount="120">
  <si>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</si>
  <si>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</si>
  <si>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</si>
  <si>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</si>
  <si>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</si>
  <si>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</si>
  <si>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</si>
  <si>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</si>
  <si>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</si>
  <si>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</si>
  <si>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</si>
  <si>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</si>
  <si>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</si>
  <si>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</si>
  <si>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</si>
  <si>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</si>
  <si>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</si>
  <si>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</si>
  <si>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</si>
  <si>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</si>
  <si>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</si>
  <si>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</si>
  <si>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</si>
  <si>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</si>
  <si>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</si>
  <si>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</si>
  <si>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</si>
  <si>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</si>
  <si>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</si>
  <si>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</si>
  <si>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</si>
  <si>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</si>
  <si>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</si>
  <si>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</si>
  <si>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</si>
  <si>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</si>
  <si>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</si>
  <si>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</si>
  <si>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</si>
  <si>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</si>
  <si>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</si>
  <si>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</si>
  <si>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</si>
  <si>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</si>
  <si>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</si>
  <si>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</si>
  <si>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</si>
  <si>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</si>
  <si>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</si>
  <si>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</si>
  <si>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</si>
  <si>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</si>
  <si>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</si>
  <si>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</si>
  <si>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</si>
  <si>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</si>
  <si>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</si>
  <si>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</si>
  <si>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</si>
  <si>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</si>
  <si>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</si>
  <si>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</si>
  <si>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</si>
  <si>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</si>
  <si>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</si>
  <si>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</si>
  <si>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</si>
  <si>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</si>
  <si>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</si>
  <si>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</si>
  <si>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</si>
  <si>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</si>
  <si>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</si>
  <si>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</si>
  <si>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</si>
  <si>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</si>
  <si>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</si>
  <si>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</si>
  <si>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</si>
  <si>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</si>
  <si>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</si>
  <si>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</si>
  <si>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</si>
  <si>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</si>
  <si>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</si>
  <si>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</si>
  <si>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</si>
  <si>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</si>
  <si>
    <t xml:space="preserve">                                образования Усть-Лабинский район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</si>
  <si>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</si>
  <si>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</si>
  <si>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бюджетам муниципальных образований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</si>
  <si>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Субвенции бюджетам муниципальных образований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</si>
  <si>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</si>
  <si>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</si>
  <si>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
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</si>
  <si>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</si>
  <si>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</si>
  <si>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</si>
  <si>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</si>
  <si>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</si>
  <si>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</si>
  <si>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</si>
  <si>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</si>
  <si>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</si>
  <si>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</si>
  <si>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</si>
  <si>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</si>
  <si>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</si>
  <si>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</si>
  <si>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                                                  (в редакции решения Совета муниципального</t>
  </si>
  <si>
    <t>Субсидии бюджетам муниципальных образований на реализацию мероприятий, направленных на развитие детско 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 технической базы муниципальных физкультурно -спортивных организаций)</t>
  </si>
  <si>
    <t>Субсидии бюджетам муниципальных образований на подготовку изменений в генеральные планы муниципальных образований Краснодарского края</t>
  </si>
  <si>
    <t xml:space="preserve">                                             от 09 декабря 2021 г. №1  протокол №20    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</si>
  <si>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</si>
  <si>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</si>
  <si>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</si>
  <si>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</si>
  <si>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                                                 от 22 сентября 2022 г. № 2  протокол № 32    </t>
  </si>
  <si>
    <t xml:space="preserve">                                                от 22 сентября 2022 г № 2   протокол №32   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</si>
</sst>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0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0" fontId="11" fillId="0" borderId="1" xfId="1" applyFont="1" applyFill="1" applyBorder="1" applyAlignment="1">
      <alignment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64" t="s">
        <v>58</v>
      </c>
      <c r="C1" s="64"/>
      <c r="D1" s="64"/>
    </row>
    <row r="2" spans="1:5" ht="19.649999999999999" customHeight="1">
      <c r="B2" s="64" t="s">
        <v>38</v>
      </c>
      <c r="C2" s="64"/>
      <c r="D2" s="64"/>
    </row>
    <row r="3" spans="1:5" ht="21" customHeight="1">
      <c r="B3" s="64" t="s">
        <v>37</v>
      </c>
      <c r="C3" s="64"/>
      <c r="D3" s="64"/>
    </row>
    <row r="4" spans="1:5" ht="21" customHeight="1">
      <c r="B4" s="64" t="s">
        <v>118</v>
      </c>
      <c r="C4" s="64"/>
      <c r="D4" s="64"/>
    </row>
    <row r="5" spans="1:5" ht="21" customHeight="1">
      <c r="B5" s="64"/>
      <c r="C5" s="64"/>
      <c r="D5" s="64"/>
    </row>
    <row r="6" spans="1:5" ht="21" customHeight="1">
      <c r="B6" s="64" t="s">
        <v>58</v>
      </c>
      <c r="C6" s="64"/>
      <c r="D6" s="64"/>
    </row>
    <row r="7" spans="1:5" ht="21" customHeight="1">
      <c r="B7" s="64" t="s">
        <v>38</v>
      </c>
      <c r="C7" s="64"/>
      <c r="D7" s="64"/>
    </row>
    <row r="8" spans="1:5" ht="21" customHeight="1">
      <c r="B8" s="64" t="s">
        <v>37</v>
      </c>
      <c r="C8" s="64"/>
      <c r="D8" s="64"/>
    </row>
    <row r="9" spans="1:5" ht="21" customHeight="1">
      <c r="B9" s="64" t="s">
        <v>113</v>
      </c>
      <c r="C9" s="64"/>
      <c r="D9" s="64"/>
    </row>
    <row r="10" spans="1:5" ht="21" customHeight="1">
      <c r="B10" s="64" t="s">
        <v>110</v>
      </c>
      <c r="C10" s="64"/>
      <c r="D10" s="64"/>
    </row>
    <row r="11" spans="1:5" ht="21" customHeight="1">
      <c r="B11" s="64" t="s">
        <v>88</v>
      </c>
      <c r="C11" s="64"/>
      <c r="D11" s="64"/>
    </row>
    <row r="12" spans="1:5" ht="21" customHeight="1">
      <c r="B12" s="64" t="s">
        <v>119</v>
      </c>
      <c r="C12" s="64"/>
      <c r="D12" s="64"/>
    </row>
    <row r="13" spans="1:5" ht="21" customHeight="1">
      <c r="B13" s="64"/>
      <c r="C13" s="64"/>
      <c r="D13" s="64"/>
    </row>
    <row r="14" spans="1:5" ht="12" customHeight="1">
      <c r="B14" s="64"/>
      <c r="C14" s="64"/>
      <c r="D14" s="64"/>
    </row>
    <row r="15" spans="1:5" s="31" customFormat="1" ht="24" customHeight="1">
      <c r="A15" s="34"/>
      <c r="B15" s="69"/>
      <c r="C15" s="69"/>
      <c r="D15" s="69"/>
      <c r="E15" s="32"/>
    </row>
    <row r="16" spans="1:5" s="33" customFormat="1" ht="25.5" customHeight="1">
      <c r="A16" s="67" t="s">
        <v>26</v>
      </c>
      <c r="B16" s="67"/>
      <c r="C16" s="67"/>
      <c r="D16" s="14"/>
      <c r="E16" s="14"/>
    </row>
    <row r="17" spans="1:9" s="33" customFormat="1" ht="21.75" customHeight="1">
      <c r="A17" s="67" t="s">
        <v>56</v>
      </c>
      <c r="B17" s="67"/>
      <c r="C17" s="67"/>
      <c r="D17" s="14"/>
      <c r="E17" s="14"/>
    </row>
    <row r="18" spans="1:9" s="31" customFormat="1" ht="18">
      <c r="A18" s="34"/>
      <c r="B18" s="14"/>
      <c r="C18" s="14"/>
      <c r="D18" s="39" t="s">
        <v>39</v>
      </c>
      <c r="E18" s="32"/>
    </row>
    <row r="19" spans="1:9" s="34" customFormat="1" ht="30" customHeight="1">
      <c r="A19" s="30" t="s">
        <v>30</v>
      </c>
      <c r="B19" s="30" t="s">
        <v>29</v>
      </c>
      <c r="C19" s="68" t="s">
        <v>28</v>
      </c>
      <c r="D19" s="68"/>
      <c r="E19" s="28"/>
      <c r="F19" s="43"/>
      <c r="I19" s="28"/>
    </row>
    <row r="20" spans="1:9" s="34" customFormat="1" ht="26.25" customHeight="1">
      <c r="A20" s="30"/>
      <c r="B20" s="30"/>
      <c r="C20" s="53" t="s">
        <v>43</v>
      </c>
      <c r="D20" s="29" t="s">
        <v>57</v>
      </c>
      <c r="E20" s="28"/>
      <c r="F20" s="43"/>
    </row>
    <row r="21" spans="1:9" s="27" customFormat="1" ht="22.5" customHeight="1">
      <c r="A21" s="48" t="s">
        <v>27</v>
      </c>
      <c r="B21" s="49" t="s">
        <v>26</v>
      </c>
      <c r="C21" s="40">
        <f>C22</f>
        <v>1642743200</v>
      </c>
      <c r="D21" s="40">
        <f>D22</f>
        <v>1412469300</v>
      </c>
      <c r="E21" s="35"/>
      <c r="F21" s="44"/>
    </row>
    <row r="22" spans="1:9" s="27" customFormat="1" ht="57.75" customHeight="1">
      <c r="A22" s="25" t="s">
        <v>31</v>
      </c>
      <c r="B22" s="47" t="s">
        <v>25</v>
      </c>
      <c r="C22" s="52">
        <f>C23+C26+C53</f>
        <v>1642743200</v>
      </c>
      <c r="D22" s="52">
        <f>D23+D26+D53</f>
        <v>1412469300</v>
      </c>
      <c r="E22" s="35"/>
      <c r="F22" s="44"/>
    </row>
    <row r="23" spans="1:9" s="27" customFormat="1" ht="39" customHeight="1">
      <c r="A23" s="50" t="s">
        <v>24</v>
      </c>
      <c r="B23" s="51" t="s">
        <v>23</v>
      </c>
      <c r="C23" s="41">
        <f>C24</f>
        <v>126897500</v>
      </c>
      <c r="D23" s="41">
        <f>D24</f>
        <v>130730700</v>
      </c>
      <c r="E23" s="35"/>
      <c r="F23" s="44"/>
    </row>
    <row r="24" spans="1:9" s="27" customFormat="1" ht="40.5" customHeight="1">
      <c r="A24" s="25" t="s">
        <v>22</v>
      </c>
      <c r="B24" s="47" t="s">
        <v>21</v>
      </c>
      <c r="C24" s="52">
        <f>C25</f>
        <v>126897500</v>
      </c>
      <c r="D24" s="52">
        <f>D25</f>
        <v>130730700</v>
      </c>
      <c r="E24" s="35"/>
      <c r="F24" s="44"/>
    </row>
    <row r="25" spans="1:9" s="27" customFormat="1" ht="59.25" customHeight="1">
      <c r="A25" s="25" t="s">
        <v>20</v>
      </c>
      <c r="B25" s="47" t="s">
        <v>44</v>
      </c>
      <c r="C25" s="52">
        <v>126897500</v>
      </c>
      <c r="D25" s="54">
        <v>130730700</v>
      </c>
      <c r="E25" s="35"/>
      <c r="F25" s="44">
        <v>905</v>
      </c>
    </row>
    <row r="26" spans="1:9" s="27" customFormat="1" ht="55.5" customHeight="1">
      <c r="A26" s="50" t="s">
        <v>19</v>
      </c>
      <c r="B26" s="51" t="s">
        <v>18</v>
      </c>
      <c r="C26" s="41">
        <f>C28+C31+C34+C37+C40+C43</f>
        <v>333518900</v>
      </c>
      <c r="D26" s="41">
        <f>D28+D31+D34+D37+D40+D43</f>
        <v>82312400</v>
      </c>
      <c r="E26" s="35"/>
      <c r="F26" s="44"/>
    </row>
    <row r="27" spans="1:9" s="27" customFormat="1" ht="61.5" customHeight="1">
      <c r="A27" s="62" t="s">
        <v>114</v>
      </c>
      <c r="B27" s="63" t="s">
        <v>115</v>
      </c>
      <c r="C27" s="52">
        <f>C28</f>
        <v>37972000</v>
      </c>
      <c r="D27" s="52">
        <f>D28</f>
        <v>0</v>
      </c>
      <c r="E27" s="35"/>
      <c r="F27" s="44"/>
    </row>
    <row r="28" spans="1:9" s="27" customFormat="1" ht="63.75" customHeight="1">
      <c r="A28" s="62" t="s">
        <v>116</v>
      </c>
      <c r="B28" s="63" t="s">
        <v>117</v>
      </c>
      <c r="C28" s="52">
        <f>C29</f>
        <v>37972000</v>
      </c>
      <c r="D28" s="52">
        <f>D29</f>
        <v>0</v>
      </c>
      <c r="E28" s="35"/>
      <c r="F28" s="44"/>
    </row>
    <row r="29" spans="1:9" s="27" customFormat="1" ht="96.75" customHeight="1">
      <c r="A29" s="62" t="s">
        <v>5</v>
      </c>
      <c r="B29" s="63" t="s">
        <v>89</v>
      </c>
      <c r="C29" s="52">
        <v>37972000</v>
      </c>
      <c r="D29" s="52">
        <v>0</v>
      </c>
      <c r="E29" s="35"/>
      <c r="F29" s="44"/>
    </row>
    <row r="30" spans="1:9" s="27" customFormat="1" ht="96.75" customHeight="1">
      <c r="A30" s="25" t="s">
        <v>51</v>
      </c>
      <c r="B30" s="47" t="s">
        <v>52</v>
      </c>
      <c r="C30" s="52">
        <f>C31</f>
        <v>2642900</v>
      </c>
      <c r="D30" s="52">
        <f>D31</f>
        <v>0</v>
      </c>
      <c r="E30" s="35"/>
      <c r="F30" s="44"/>
    </row>
    <row r="31" spans="1:9" s="27" customFormat="1" ht="93.75" customHeight="1">
      <c r="A31" s="25" t="s">
        <v>53</v>
      </c>
      <c r="B31" s="47" t="s">
        <v>54</v>
      </c>
      <c r="C31" s="52">
        <f>C32</f>
        <v>2642900</v>
      </c>
      <c r="D31" s="52">
        <f>D32</f>
        <v>0</v>
      </c>
      <c r="E31" s="35"/>
      <c r="F31" s="44"/>
    </row>
    <row r="32" spans="1:9" s="27" customFormat="1" ht="192.75" customHeight="1">
      <c r="A32" s="25" t="s">
        <v>5</v>
      </c>
      <c r="B32" s="47" t="s">
        <v>62</v>
      </c>
      <c r="C32" s="52">
        <v>2642900</v>
      </c>
      <c r="D32" s="52">
        <v>0</v>
      </c>
      <c r="E32" s="35"/>
      <c r="F32" s="44"/>
    </row>
    <row r="33" spans="1:6" s="27" customFormat="1" ht="97.5" customHeight="1">
      <c r="A33" s="25" t="s">
        <v>45</v>
      </c>
      <c r="B33" s="47" t="s">
        <v>46</v>
      </c>
      <c r="C33" s="52">
        <f>C34</f>
        <v>61810400</v>
      </c>
      <c r="D33" s="52">
        <f>D34</f>
        <v>62214300</v>
      </c>
      <c r="E33" s="35"/>
      <c r="F33" s="44"/>
    </row>
    <row r="34" spans="1:6" s="27" customFormat="1" ht="98.25" customHeight="1">
      <c r="A34" s="25" t="s">
        <v>47</v>
      </c>
      <c r="B34" s="47" t="s">
        <v>48</v>
      </c>
      <c r="C34" s="52">
        <f>C35</f>
        <v>61810400</v>
      </c>
      <c r="D34" s="52">
        <f>D35</f>
        <v>62214300</v>
      </c>
      <c r="E34" s="35"/>
      <c r="F34" s="44">
        <v>925</v>
      </c>
    </row>
    <row r="35" spans="1:6" s="27" customFormat="1" ht="138.75" customHeight="1">
      <c r="A35" s="25" t="s">
        <v>5</v>
      </c>
      <c r="B35" s="47" t="s">
        <v>63</v>
      </c>
      <c r="C35" s="52">
        <v>61810400</v>
      </c>
      <c r="D35" s="52">
        <v>62214300</v>
      </c>
      <c r="E35" s="35"/>
      <c r="F35" s="45">
        <v>925</v>
      </c>
    </row>
    <row r="36" spans="1:6" s="27" customFormat="1" ht="64.5" customHeight="1">
      <c r="A36" s="25" t="s">
        <v>32</v>
      </c>
      <c r="B36" s="47" t="s">
        <v>33</v>
      </c>
      <c r="C36" s="52">
        <f>C37</f>
        <v>1373900</v>
      </c>
      <c r="D36" s="52">
        <f>D37</f>
        <v>1604300</v>
      </c>
      <c r="E36" s="35"/>
      <c r="F36" s="44"/>
    </row>
    <row r="37" spans="1:6" s="27" customFormat="1" ht="58.5" customHeight="1">
      <c r="A37" s="25" t="s">
        <v>34</v>
      </c>
      <c r="B37" s="47" t="s">
        <v>35</v>
      </c>
      <c r="C37" s="52">
        <f>C38</f>
        <v>1373900</v>
      </c>
      <c r="D37" s="52">
        <f>D38</f>
        <v>1604300</v>
      </c>
      <c r="E37" s="35"/>
      <c r="F37" s="44"/>
    </row>
    <row r="38" spans="1:6" s="27" customFormat="1" ht="251.25" customHeight="1">
      <c r="A38" s="25" t="s">
        <v>5</v>
      </c>
      <c r="B38" s="47" t="s">
        <v>59</v>
      </c>
      <c r="C38" s="52">
        <f>1372700+1200</f>
        <v>1373900</v>
      </c>
      <c r="D38" s="52">
        <f>1025500+578800</f>
        <v>1604300</v>
      </c>
      <c r="E38" s="35"/>
      <c r="F38" s="45">
        <v>902</v>
      </c>
    </row>
    <row r="39" spans="1:6" s="27" customFormat="1" ht="98.25" customHeight="1">
      <c r="A39" s="25" t="s">
        <v>105</v>
      </c>
      <c r="B39" s="47" t="s">
        <v>106</v>
      </c>
      <c r="C39" s="54">
        <f>C41</f>
        <v>203227300</v>
      </c>
      <c r="D39" s="54">
        <f>D41</f>
        <v>0</v>
      </c>
      <c r="E39" s="35"/>
      <c r="F39" s="45"/>
    </row>
    <row r="40" spans="1:6" s="27" customFormat="1" ht="98.25" customHeight="1">
      <c r="A40" s="25" t="s">
        <v>107</v>
      </c>
      <c r="B40" s="47" t="s">
        <v>108</v>
      </c>
      <c r="C40" s="54">
        <f>C41</f>
        <v>203227300</v>
      </c>
      <c r="D40" s="54">
        <f>D41</f>
        <v>0</v>
      </c>
      <c r="E40" s="35"/>
      <c r="F40" s="45">
        <v>902</v>
      </c>
    </row>
    <row r="41" spans="1:6" s="27" customFormat="1" ht="409.6" customHeight="1">
      <c r="A41" s="25" t="s">
        <v>5</v>
      </c>
      <c r="B41" s="47" t="s">
        <v>61</v>
      </c>
      <c r="C41" s="52">
        <f>70703300+132524000</f>
        <v>203227300</v>
      </c>
      <c r="D41" s="52">
        <v>0</v>
      </c>
      <c r="E41" s="35"/>
      <c r="F41" s="45"/>
    </row>
    <row r="42" spans="1:6" s="27" customFormat="1" ht="49.5" customHeight="1">
      <c r="A42" s="25" t="s">
        <v>17</v>
      </c>
      <c r="B42" s="47" t="s">
        <v>16</v>
      </c>
      <c r="C42" s="52">
        <f>C43</f>
        <v>26492400</v>
      </c>
      <c r="D42" s="52">
        <f>D43</f>
        <v>18493800</v>
      </c>
      <c r="E42" s="35"/>
      <c r="F42" s="44"/>
    </row>
    <row r="43" spans="1:6" s="27" customFormat="1" ht="45" customHeight="1">
      <c r="A43" s="25" t="s">
        <v>15</v>
      </c>
      <c r="B43" s="47" t="s">
        <v>14</v>
      </c>
      <c r="C43" s="52">
        <f>SUM(C44:C52)</f>
        <v>26492400</v>
      </c>
      <c r="D43" s="52">
        <f>SUM(D44:D52)</f>
        <v>18493800</v>
      </c>
      <c r="E43" s="35"/>
      <c r="F43" s="44"/>
    </row>
    <row r="44" spans="1:6" s="27" customFormat="1" ht="61.5" customHeight="1">
      <c r="A44" s="25" t="s">
        <v>5</v>
      </c>
      <c r="B44" s="47" t="s">
        <v>60</v>
      </c>
      <c r="C44" s="52">
        <v>10799600</v>
      </c>
      <c r="D44" s="52">
        <v>0</v>
      </c>
      <c r="E44" s="35"/>
      <c r="F44" s="44">
        <v>902</v>
      </c>
    </row>
    <row r="45" spans="1:6" s="27" customFormat="1" ht="102" customHeight="1">
      <c r="A45" s="60"/>
      <c r="B45" s="47" t="s">
        <v>64</v>
      </c>
      <c r="C45" s="52">
        <v>3226700</v>
      </c>
      <c r="D45" s="52">
        <v>0</v>
      </c>
      <c r="E45" s="35"/>
      <c r="F45" s="45">
        <v>925</v>
      </c>
    </row>
    <row r="46" spans="1:6" s="27" customFormat="1" ht="121.5" customHeight="1">
      <c r="A46" s="25"/>
      <c r="B46" s="47" t="s">
        <v>65</v>
      </c>
      <c r="C46" s="52">
        <v>744600</v>
      </c>
      <c r="D46" s="52">
        <v>0</v>
      </c>
      <c r="E46" s="35"/>
      <c r="F46" s="45">
        <v>925</v>
      </c>
    </row>
    <row r="47" spans="1:6" s="27" customFormat="1" ht="101.25" customHeight="1">
      <c r="A47" s="25"/>
      <c r="B47" s="47" t="s">
        <v>66</v>
      </c>
      <c r="C47" s="52">
        <v>976600</v>
      </c>
      <c r="D47" s="52">
        <v>976600</v>
      </c>
      <c r="E47" s="35"/>
      <c r="F47" s="45">
        <v>929</v>
      </c>
    </row>
    <row r="48" spans="1:6" s="27" customFormat="1" ht="116.25" customHeight="1">
      <c r="A48" s="25"/>
      <c r="B48" s="47" t="s">
        <v>55</v>
      </c>
      <c r="C48" s="52">
        <v>2368000</v>
      </c>
      <c r="D48" s="52">
        <v>2368000</v>
      </c>
      <c r="E48" s="35"/>
      <c r="F48" s="45">
        <v>925</v>
      </c>
    </row>
    <row r="49" spans="1:13" s="27" customFormat="1" ht="227.25" customHeight="1">
      <c r="A49" s="25"/>
      <c r="B49" s="47" t="s">
        <v>90</v>
      </c>
      <c r="C49" s="52">
        <v>0</v>
      </c>
      <c r="D49" s="52">
        <v>6345900</v>
      </c>
      <c r="E49" s="35"/>
      <c r="F49" s="45"/>
    </row>
    <row r="50" spans="1:13" s="27" customFormat="1" ht="210.75" customHeight="1">
      <c r="A50" s="25"/>
      <c r="B50" s="47" t="s">
        <v>111</v>
      </c>
      <c r="C50" s="52">
        <v>4864000</v>
      </c>
      <c r="D50" s="52">
        <v>0</v>
      </c>
      <c r="E50" s="35"/>
      <c r="F50" s="45"/>
    </row>
    <row r="51" spans="1:13" s="27" customFormat="1" ht="111.75" customHeight="1">
      <c r="A51" s="25"/>
      <c r="B51" s="47" t="s">
        <v>91</v>
      </c>
      <c r="C51" s="52">
        <v>3512900</v>
      </c>
      <c r="D51" s="52">
        <v>3491500</v>
      </c>
      <c r="E51" s="35"/>
      <c r="F51" s="45"/>
    </row>
    <row r="52" spans="1:13" s="27" customFormat="1" ht="78" customHeight="1">
      <c r="A52" s="25"/>
      <c r="B52" s="47" t="s">
        <v>112</v>
      </c>
      <c r="C52" s="52">
        <v>0</v>
      </c>
      <c r="D52" s="52">
        <v>5311800</v>
      </c>
      <c r="E52" s="35"/>
      <c r="F52" s="45"/>
    </row>
    <row r="53" spans="1:13" s="27" customFormat="1" ht="37.5" customHeight="1">
      <c r="A53" s="50" t="s">
        <v>13</v>
      </c>
      <c r="B53" s="51" t="s">
        <v>12</v>
      </c>
      <c r="C53" s="41">
        <f>C55+C72+C75+C78+C81</f>
        <v>1182326800</v>
      </c>
      <c r="D53" s="41">
        <f>D55+D72+D75+D78+D81</f>
        <v>1199426200</v>
      </c>
      <c r="E53" s="35"/>
      <c r="F53" s="44"/>
    </row>
    <row r="54" spans="1:13" s="26" customFormat="1" ht="61.5" customHeight="1">
      <c r="A54" s="25" t="s">
        <v>11</v>
      </c>
      <c r="B54" s="47" t="s">
        <v>10</v>
      </c>
      <c r="C54" s="52">
        <f>C55</f>
        <v>1028042600</v>
      </c>
      <c r="D54" s="52">
        <f>D55</f>
        <v>1040989700</v>
      </c>
      <c r="E54" s="36"/>
      <c r="F54" s="46"/>
    </row>
    <row r="55" spans="1:13" s="24" customFormat="1" ht="72" customHeight="1">
      <c r="A55" s="25" t="s">
        <v>9</v>
      </c>
      <c r="B55" s="47" t="s">
        <v>8</v>
      </c>
      <c r="C55" s="52">
        <f>SUM(C56:C70)</f>
        <v>1028042600</v>
      </c>
      <c r="D55" s="52">
        <f>SUM(D56:D70)</f>
        <v>1040989700</v>
      </c>
      <c r="E55" s="36"/>
      <c r="F55" s="46"/>
    </row>
    <row r="56" spans="1:13" s="24" customFormat="1" ht="236.25" customHeight="1">
      <c r="A56" s="25" t="s">
        <v>5</v>
      </c>
      <c r="B56" s="47" t="s">
        <v>67</v>
      </c>
      <c r="C56" s="52">
        <v>187500</v>
      </c>
      <c r="D56" s="52">
        <v>187500</v>
      </c>
      <c r="E56" s="36"/>
      <c r="F56" s="43">
        <v>929</v>
      </c>
    </row>
    <row r="57" spans="1:13" s="24" customFormat="1" ht="101.25" customHeight="1">
      <c r="A57" s="25"/>
      <c r="B57" s="56" t="s">
        <v>68</v>
      </c>
      <c r="C57" s="52">
        <v>12862100</v>
      </c>
      <c r="D57" s="52">
        <v>14407700</v>
      </c>
      <c r="E57" s="36"/>
      <c r="F57" s="46">
        <v>902</v>
      </c>
    </row>
    <row r="58" spans="1:13" s="24" customFormat="1" ht="228" customHeight="1">
      <c r="A58" s="25"/>
      <c r="B58" s="56" t="s">
        <v>87</v>
      </c>
      <c r="C58" s="52">
        <v>332300</v>
      </c>
      <c r="D58" s="52">
        <v>295400</v>
      </c>
      <c r="E58" s="36"/>
      <c r="F58" s="46"/>
    </row>
    <row r="59" spans="1:13" s="24" customFormat="1" ht="117" customHeight="1">
      <c r="A59" s="25"/>
      <c r="B59" s="55" t="s">
        <v>69</v>
      </c>
      <c r="C59" s="52">
        <v>1713400</v>
      </c>
      <c r="D59" s="57">
        <v>1759400</v>
      </c>
      <c r="E59" s="36"/>
      <c r="F59" s="43">
        <v>925</v>
      </c>
    </row>
    <row r="60" spans="1:13" s="24" customFormat="1" ht="257.25" customHeight="1">
      <c r="A60" s="61"/>
      <c r="B60" s="55" t="s">
        <v>70</v>
      </c>
      <c r="C60" s="52">
        <v>723400</v>
      </c>
      <c r="D60" s="52">
        <v>723400</v>
      </c>
      <c r="E60" s="36"/>
      <c r="F60" s="43">
        <v>902</v>
      </c>
    </row>
    <row r="61" spans="1:13" s="24" customFormat="1" ht="136.5" customHeight="1">
      <c r="A61" s="25"/>
      <c r="B61" s="58" t="s">
        <v>71</v>
      </c>
      <c r="C61" s="52">
        <v>63000</v>
      </c>
      <c r="D61" s="52">
        <v>63000</v>
      </c>
      <c r="E61" s="36"/>
      <c r="F61" s="43">
        <v>902</v>
      </c>
    </row>
    <row r="62" spans="1:13" s="24" customFormat="1" ht="213" customHeight="1">
      <c r="A62" s="25"/>
      <c r="B62" s="55" t="s">
        <v>74</v>
      </c>
      <c r="C62" s="59">
        <v>63000</v>
      </c>
      <c r="D62" s="59">
        <v>63000</v>
      </c>
      <c r="E62" s="36"/>
      <c r="F62" s="43">
        <v>902</v>
      </c>
    </row>
    <row r="63" spans="1:13" s="24" customFormat="1" ht="211.5" customHeight="1">
      <c r="A63" s="25"/>
      <c r="B63" s="55" t="s">
        <v>109</v>
      </c>
      <c r="C63" s="59">
        <v>9353400</v>
      </c>
      <c r="D63" s="59">
        <v>9635600</v>
      </c>
      <c r="E63" s="36"/>
      <c r="F63" s="46">
        <v>925</v>
      </c>
      <c r="G63" s="24">
        <v>9240.7999999999993</v>
      </c>
      <c r="H63" s="24">
        <v>926</v>
      </c>
      <c r="I63" s="24">
        <v>112.6</v>
      </c>
      <c r="J63" s="24">
        <v>925</v>
      </c>
      <c r="K63" s="24">
        <v>9518.5</v>
      </c>
      <c r="L63" s="24">
        <v>926</v>
      </c>
      <c r="M63" s="24">
        <v>117.1</v>
      </c>
    </row>
    <row r="64" spans="1:13" s="24" customFormat="1" ht="346.5" customHeight="1">
      <c r="A64" s="25"/>
      <c r="B64" s="58" t="s">
        <v>85</v>
      </c>
      <c r="C64" s="65">
        <v>2000000</v>
      </c>
      <c r="D64" s="66">
        <v>18000000</v>
      </c>
      <c r="E64" s="36"/>
      <c r="F64" s="46"/>
    </row>
    <row r="65" spans="1:6" s="24" customFormat="1" ht="115.5" customHeight="1">
      <c r="A65" s="25"/>
      <c r="B65" s="58" t="s">
        <v>86</v>
      </c>
      <c r="C65" s="65"/>
      <c r="D65" s="66"/>
      <c r="E65" s="36"/>
      <c r="F65" s="43">
        <v>902</v>
      </c>
    </row>
    <row r="66" spans="1:6" s="24" customFormat="1" ht="236.25" customHeight="1">
      <c r="A66" s="25"/>
      <c r="B66" s="58" t="s">
        <v>79</v>
      </c>
      <c r="C66" s="52">
        <v>68457000</v>
      </c>
      <c r="D66" s="52">
        <v>63567200</v>
      </c>
      <c r="E66" s="36"/>
      <c r="F66" s="43">
        <v>902</v>
      </c>
    </row>
    <row r="67" spans="1:6" s="24" customFormat="1" ht="153.75" customHeight="1">
      <c r="A67" s="25"/>
      <c r="B67" s="58" t="s">
        <v>36</v>
      </c>
      <c r="C67" s="52">
        <v>923199100</v>
      </c>
      <c r="D67" s="52">
        <v>923199100</v>
      </c>
      <c r="E67" s="36"/>
      <c r="F67" s="43">
        <v>925</v>
      </c>
    </row>
    <row r="68" spans="1:6" s="24" customFormat="1" ht="290.25" customHeight="1">
      <c r="A68" s="25"/>
      <c r="B68" s="58" t="s">
        <v>81</v>
      </c>
      <c r="C68" s="52">
        <v>3210800</v>
      </c>
      <c r="D68" s="52">
        <v>3210800</v>
      </c>
      <c r="E68" s="36"/>
      <c r="F68" s="43">
        <v>925</v>
      </c>
    </row>
    <row r="69" spans="1:6" s="24" customFormat="1" ht="157.5" customHeight="1">
      <c r="A69" s="25"/>
      <c r="B69" s="55" t="s">
        <v>83</v>
      </c>
      <c r="C69" s="52">
        <v>3306000</v>
      </c>
      <c r="D69" s="54">
        <v>3306000</v>
      </c>
      <c r="E69" s="36"/>
      <c r="F69" s="43">
        <v>925</v>
      </c>
    </row>
    <row r="70" spans="1:6" s="24" customFormat="1" ht="223.5" customHeight="1">
      <c r="A70" s="25"/>
      <c r="B70" s="55" t="s">
        <v>92</v>
      </c>
      <c r="C70" s="52">
        <v>2571600</v>
      </c>
      <c r="D70" s="54">
        <v>2571600</v>
      </c>
      <c r="E70" s="36"/>
      <c r="F70" s="43"/>
    </row>
    <row r="71" spans="1:6" s="24" customFormat="1" ht="120" customHeight="1">
      <c r="A71" s="25" t="s">
        <v>7</v>
      </c>
      <c r="B71" s="55" t="s">
        <v>49</v>
      </c>
      <c r="C71" s="52">
        <f>C72</f>
        <v>9204100</v>
      </c>
      <c r="D71" s="52">
        <f>D72</f>
        <v>9204100</v>
      </c>
      <c r="E71" s="36"/>
      <c r="F71" s="46"/>
    </row>
    <row r="72" spans="1:6" s="24" customFormat="1" ht="140.25" customHeight="1">
      <c r="A72" s="25" t="s">
        <v>6</v>
      </c>
      <c r="B72" s="55" t="s">
        <v>50</v>
      </c>
      <c r="C72" s="52">
        <f>C73</f>
        <v>9204100</v>
      </c>
      <c r="D72" s="52">
        <f>D73</f>
        <v>9204100</v>
      </c>
      <c r="E72" s="36"/>
      <c r="F72" s="46"/>
    </row>
    <row r="73" spans="1:6" s="24" customFormat="1" ht="163.5" customHeight="1">
      <c r="A73" s="25" t="s">
        <v>5</v>
      </c>
      <c r="B73" s="55" t="s">
        <v>72</v>
      </c>
      <c r="C73" s="52">
        <v>9204100</v>
      </c>
      <c r="D73" s="57">
        <v>9204100</v>
      </c>
      <c r="E73" s="36"/>
      <c r="F73" s="43">
        <v>925</v>
      </c>
    </row>
    <row r="74" spans="1:6" s="24" customFormat="1" ht="102" customHeight="1">
      <c r="A74" s="25" t="s">
        <v>4</v>
      </c>
      <c r="B74" s="55" t="s">
        <v>3</v>
      </c>
      <c r="C74" s="52">
        <f>C75</f>
        <v>24700</v>
      </c>
      <c r="D74" s="52">
        <f>D75</f>
        <v>21500</v>
      </c>
      <c r="E74" s="36"/>
      <c r="F74" s="46"/>
    </row>
    <row r="75" spans="1:6" s="24" customFormat="1" ht="99" customHeight="1">
      <c r="A75" s="25" t="s">
        <v>2</v>
      </c>
      <c r="B75" s="55" t="s">
        <v>1</v>
      </c>
      <c r="C75" s="52">
        <f>C76</f>
        <v>24700</v>
      </c>
      <c r="D75" s="52">
        <f>D76</f>
        <v>21500</v>
      </c>
      <c r="E75" s="36"/>
      <c r="F75" s="43">
        <v>902</v>
      </c>
    </row>
    <row r="76" spans="1:6" s="24" customFormat="1" ht="117.75" customHeight="1">
      <c r="A76" s="25" t="s">
        <v>5</v>
      </c>
      <c r="B76" s="55" t="s">
        <v>82</v>
      </c>
      <c r="C76" s="52">
        <v>24700</v>
      </c>
      <c r="D76" s="57">
        <v>21500</v>
      </c>
      <c r="E76" s="36"/>
      <c r="F76" s="43"/>
    </row>
    <row r="77" spans="1:6" s="24" customFormat="1" ht="117.75" customHeight="1">
      <c r="A77" s="25" t="s">
        <v>101</v>
      </c>
      <c r="B77" s="55" t="s">
        <v>102</v>
      </c>
      <c r="C77" s="52">
        <f>C78</f>
        <v>40440100</v>
      </c>
      <c r="D77" s="52">
        <f>D78</f>
        <v>42887900</v>
      </c>
      <c r="E77" s="36"/>
      <c r="F77" s="43"/>
    </row>
    <row r="78" spans="1:6" s="24" customFormat="1" ht="97.5" customHeight="1">
      <c r="A78" s="25" t="s">
        <v>103</v>
      </c>
      <c r="B78" s="55" t="s">
        <v>104</v>
      </c>
      <c r="C78" s="52">
        <f>C79</f>
        <v>40440100</v>
      </c>
      <c r="D78" s="52">
        <f>D79</f>
        <v>42887900</v>
      </c>
      <c r="E78" s="36"/>
      <c r="F78" s="43"/>
    </row>
    <row r="79" spans="1:6" s="24" customFormat="1" ht="158.25" customHeight="1">
      <c r="A79" s="25" t="s">
        <v>5</v>
      </c>
      <c r="B79" s="55" t="s">
        <v>84</v>
      </c>
      <c r="C79" s="52">
        <v>40440100</v>
      </c>
      <c r="D79" s="57">
        <v>42887900</v>
      </c>
      <c r="E79" s="36"/>
      <c r="F79" s="43"/>
    </row>
    <row r="80" spans="1:6" s="24" customFormat="1" ht="42" customHeight="1">
      <c r="A80" s="25" t="s">
        <v>99</v>
      </c>
      <c r="B80" s="55" t="s">
        <v>100</v>
      </c>
      <c r="C80" s="52">
        <f>C81</f>
        <v>104615300</v>
      </c>
      <c r="D80" s="52">
        <f>D81</f>
        <v>106323000</v>
      </c>
      <c r="E80" s="36"/>
      <c r="F80" s="43"/>
    </row>
    <row r="81" spans="1:6" s="24" customFormat="1" ht="66.75" customHeight="1">
      <c r="A81" s="25" t="s">
        <v>97</v>
      </c>
      <c r="B81" s="55" t="s">
        <v>98</v>
      </c>
      <c r="C81" s="52">
        <f>SUM(C82:C91)</f>
        <v>104615300</v>
      </c>
      <c r="D81" s="52">
        <f>SUM(D82:D91)</f>
        <v>106323000</v>
      </c>
      <c r="E81" s="36"/>
      <c r="F81" s="43"/>
    </row>
    <row r="82" spans="1:6" s="24" customFormat="1" ht="138.75" customHeight="1">
      <c r="A82" s="25"/>
      <c r="B82" s="55" t="s">
        <v>77</v>
      </c>
      <c r="C82" s="52">
        <v>355900</v>
      </c>
      <c r="D82" s="57">
        <v>370100</v>
      </c>
      <c r="E82" s="36"/>
      <c r="F82" s="43"/>
    </row>
    <row r="83" spans="1:6" s="24" customFormat="1" ht="158.25" customHeight="1">
      <c r="A83" s="25"/>
      <c r="B83" s="55" t="s">
        <v>78</v>
      </c>
      <c r="C83" s="52">
        <v>360500</v>
      </c>
      <c r="D83" s="57">
        <v>360500</v>
      </c>
      <c r="E83" s="36"/>
      <c r="F83" s="43"/>
    </row>
    <row r="84" spans="1:6" s="24" customFormat="1" ht="115.5" customHeight="1">
      <c r="A84" s="25"/>
      <c r="B84" s="55" t="s">
        <v>73</v>
      </c>
      <c r="C84" s="52">
        <v>7223400</v>
      </c>
      <c r="D84" s="57">
        <v>7223400</v>
      </c>
      <c r="E84" s="36"/>
      <c r="F84" s="43"/>
    </row>
    <row r="85" spans="1:6" s="24" customFormat="1" ht="96" customHeight="1">
      <c r="A85" s="25"/>
      <c r="B85" s="55" t="s">
        <v>93</v>
      </c>
      <c r="C85" s="52">
        <v>723600</v>
      </c>
      <c r="D85" s="57">
        <v>723600</v>
      </c>
      <c r="E85" s="36"/>
      <c r="F85" s="43"/>
    </row>
    <row r="86" spans="1:6" s="24" customFormat="1" ht="304.5" customHeight="1">
      <c r="A86" s="25"/>
      <c r="B86" s="55" t="s">
        <v>80</v>
      </c>
      <c r="C86" s="52">
        <v>984400</v>
      </c>
      <c r="D86" s="57">
        <v>984400</v>
      </c>
      <c r="E86" s="36"/>
      <c r="F86" s="43"/>
    </row>
    <row r="87" spans="1:6" s="24" customFormat="1" ht="186.75" customHeight="1">
      <c r="A87" s="25"/>
      <c r="B87" s="55" t="s">
        <v>94</v>
      </c>
      <c r="C87" s="52">
        <v>50100</v>
      </c>
      <c r="D87" s="57">
        <v>50100</v>
      </c>
      <c r="E87" s="36"/>
      <c r="F87" s="43"/>
    </row>
    <row r="88" spans="1:6" s="24" customFormat="1" ht="182.25" customHeight="1">
      <c r="A88" s="25"/>
      <c r="B88" s="55" t="s">
        <v>75</v>
      </c>
      <c r="C88" s="52">
        <v>44009800</v>
      </c>
      <c r="D88" s="57">
        <v>45769300</v>
      </c>
      <c r="E88" s="36"/>
      <c r="F88" s="43"/>
    </row>
    <row r="89" spans="1:6" s="24" customFormat="1" ht="125.25" customHeight="1">
      <c r="A89" s="25"/>
      <c r="B89" s="55" t="s">
        <v>95</v>
      </c>
      <c r="C89" s="52">
        <v>46852000</v>
      </c>
      <c r="D89" s="57">
        <v>46852000</v>
      </c>
      <c r="E89" s="36"/>
      <c r="F89" s="43"/>
    </row>
    <row r="90" spans="1:6" s="24" customFormat="1" ht="93.75" customHeight="1">
      <c r="A90" s="25"/>
      <c r="B90" s="55" t="s">
        <v>96</v>
      </c>
      <c r="C90" s="52">
        <v>3923600</v>
      </c>
      <c r="D90" s="57">
        <v>3923600</v>
      </c>
      <c r="E90" s="36"/>
      <c r="F90" s="43"/>
    </row>
    <row r="91" spans="1:6" s="24" customFormat="1" ht="346.5" customHeight="1">
      <c r="A91" s="25"/>
      <c r="B91" s="55" t="s">
        <v>76</v>
      </c>
      <c r="C91" s="52">
        <v>132000</v>
      </c>
      <c r="D91" s="57">
        <v>66000</v>
      </c>
      <c r="E91" s="36"/>
      <c r="F91" s="43"/>
    </row>
    <row r="92" spans="1:6" s="21" customFormat="1" ht="24.75" customHeight="1">
      <c r="A92" s="23"/>
      <c r="B92" s="23"/>
      <c r="C92" s="22"/>
      <c r="D92" s="37"/>
    </row>
    <row r="93" spans="1:6" s="15" customFormat="1" ht="39" customHeight="1">
      <c r="A93" s="16"/>
      <c r="B93" s="16"/>
    </row>
    <row r="94" spans="1:6" s="15" customFormat="1" ht="18">
      <c r="A94" s="42" t="s">
        <v>40</v>
      </c>
      <c r="B94" s="42"/>
      <c r="C94" s="16"/>
    </row>
    <row r="95" spans="1:6" s="15" customFormat="1" ht="18">
      <c r="A95" s="16" t="s">
        <v>41</v>
      </c>
      <c r="B95" s="16"/>
      <c r="C95" s="16"/>
    </row>
    <row r="96" spans="1:6" s="18" customFormat="1" ht="18">
      <c r="A96" s="16" t="s">
        <v>42</v>
      </c>
      <c r="B96" s="16"/>
      <c r="C96" s="16" t="s">
        <v>0</v>
      </c>
      <c r="D96" s="38"/>
    </row>
    <row r="97" spans="1:5" s="18" customFormat="1" ht="17.399999999999999">
      <c r="A97" s="20"/>
      <c r="B97" s="20"/>
      <c r="C97" s="19"/>
    </row>
    <row r="98" spans="1:5" s="14" customFormat="1" ht="18">
      <c r="A98" s="17"/>
      <c r="B98" s="16"/>
      <c r="C98" s="15"/>
    </row>
    <row r="99" spans="1:5" s="7" customFormat="1" ht="13.2">
      <c r="A99" s="13"/>
      <c r="B99" s="12"/>
      <c r="C99" s="11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10"/>
      <c r="B203" s="9"/>
      <c r="C203" s="8"/>
      <c r="D203" s="7"/>
      <c r="E203" s="7"/>
    </row>
    <row r="204" spans="1:5">
      <c r="A204" s="10"/>
      <c r="B204" s="9"/>
      <c r="C204" s="8"/>
      <c r="D204" s="7"/>
      <c r="E204" s="7"/>
    </row>
    <row r="205" spans="1:5">
      <c r="A205" s="10"/>
      <c r="B205" s="9"/>
      <c r="C205" s="8"/>
      <c r="D205" s="7"/>
      <c r="E205" s="7"/>
    </row>
    <row r="206" spans="1:5">
      <c r="A206" s="10"/>
      <c r="B206" s="9"/>
      <c r="C206" s="8"/>
      <c r="D206" s="7"/>
      <c r="E206" s="7"/>
    </row>
    <row r="207" spans="1:5">
      <c r="A207" s="10"/>
      <c r="B207" s="9"/>
      <c r="C207" s="8"/>
      <c r="D207" s="7"/>
      <c r="E207" s="7"/>
    </row>
    <row r="208" spans="1:5">
      <c r="A208" s="10"/>
      <c r="B208" s="9"/>
      <c r="C208" s="8"/>
      <c r="D208" s="7"/>
      <c r="E208" s="7"/>
    </row>
    <row r="209" spans="1:5">
      <c r="A209" s="10"/>
      <c r="B209" s="9"/>
      <c r="C209" s="8"/>
      <c r="D209" s="7"/>
      <c r="E209" s="7"/>
    </row>
    <row r="210" spans="1:5">
      <c r="A210" s="10"/>
      <c r="B210" s="9"/>
      <c r="C210" s="8"/>
      <c r="D210" s="7"/>
      <c r="E210" s="7"/>
    </row>
    <row r="211" spans="1:5">
      <c r="A211" s="5"/>
      <c r="B211" s="6"/>
    </row>
    <row r="212" spans="1:5">
      <c r="A212" s="5"/>
      <c r="B212" s="6"/>
      <c r="C212" s="1"/>
    </row>
    <row r="213" spans="1:5">
      <c r="A213" s="5"/>
      <c r="B213" s="6"/>
      <c r="C213" s="1"/>
    </row>
    <row r="214" spans="1:5">
      <c r="A214" s="5"/>
      <c r="B214" s="6"/>
      <c r="C214" s="1"/>
    </row>
    <row r="215" spans="1:5">
      <c r="A215" s="5"/>
      <c r="B215" s="6"/>
      <c r="C215" s="1"/>
    </row>
    <row r="216" spans="1:5">
      <c r="A216" s="5"/>
      <c r="B216" s="6"/>
      <c r="C216" s="1"/>
    </row>
    <row r="217" spans="1:5">
      <c r="A217" s="5"/>
      <c r="B217" s="6"/>
      <c r="C217" s="1"/>
    </row>
    <row r="218" spans="1:5">
      <c r="A218" s="5"/>
      <c r="B218" s="6"/>
      <c r="C218" s="1"/>
    </row>
    <row r="219" spans="1:5">
      <c r="A219" s="5"/>
      <c r="B219" s="6"/>
      <c r="C219" s="1"/>
    </row>
    <row r="220" spans="1:5">
      <c r="A220" s="5"/>
      <c r="B220" s="6"/>
      <c r="C220" s="1"/>
    </row>
    <row r="221" spans="1:5">
      <c r="A221" s="5"/>
      <c r="B221" s="6"/>
      <c r="C221" s="1"/>
    </row>
    <row r="222" spans="1:5">
      <c r="A222" s="5"/>
      <c r="B222" s="6"/>
      <c r="C222" s="1"/>
    </row>
    <row r="223" spans="1:5">
      <c r="A223" s="5"/>
      <c r="B223" s="6"/>
      <c r="C223" s="1"/>
    </row>
    <row r="224" spans="1:5">
      <c r="A224" s="5"/>
      <c r="B224" s="6"/>
      <c r="C224" s="1"/>
    </row>
    <row r="225" spans="1:3">
      <c r="A225" s="5"/>
      <c r="B225" s="6"/>
      <c r="C225" s="1"/>
    </row>
    <row r="226" spans="1:3">
      <c r="A226" s="5"/>
      <c r="B226" s="6"/>
      <c r="C226" s="1"/>
    </row>
    <row r="227" spans="1:3">
      <c r="A227" s="5"/>
      <c r="B227" s="6"/>
      <c r="C227" s="1"/>
    </row>
    <row r="228" spans="1:3">
      <c r="A228" s="5"/>
      <c r="B228" s="6"/>
      <c r="C228" s="1"/>
    </row>
    <row r="229" spans="1:3">
      <c r="A229" s="5"/>
      <c r="B229" s="6"/>
      <c r="C229" s="1"/>
    </row>
    <row r="230" spans="1:3">
      <c r="A230" s="5"/>
      <c r="B230" s="6"/>
      <c r="C230" s="1"/>
    </row>
    <row r="231" spans="1:3">
      <c r="A231" s="5"/>
      <c r="B231" s="6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C236" s="1"/>
    </row>
    <row r="237" spans="1:3">
      <c r="A237" s="5"/>
      <c r="C237" s="1"/>
    </row>
    <row r="238" spans="1:3">
      <c r="A238" s="5"/>
      <c r="C238" s="1"/>
    </row>
    <row r="239" spans="1:3">
      <c r="A239" s="5"/>
      <c r="C239" s="1"/>
    </row>
    <row r="240" spans="1:3">
      <c r="A240" s="5"/>
      <c r="C240" s="1"/>
    </row>
    <row r="241" spans="1:3">
      <c r="A241" s="5"/>
      <c r="C241" s="1"/>
    </row>
    <row r="242" spans="1:3">
      <c r="A242" s="5"/>
      <c r="C242" s="1"/>
    </row>
    <row r="243" spans="1:3">
      <c r="A243" s="5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  <row r="258" spans="1:3">
      <c r="A258" s="5"/>
      <c r="B258" s="1"/>
      <c r="C258" s="1"/>
    </row>
    <row r="259" spans="1:3">
      <c r="A259" s="5"/>
      <c r="B259" s="1"/>
      <c r="C259" s="1"/>
    </row>
    <row r="260" spans="1:3">
      <c r="A260" s="5"/>
      <c r="B260" s="1"/>
      <c r="C260" s="1"/>
    </row>
    <row r="261" spans="1:3">
      <c r="A261" s="5"/>
      <c r="B261" s="1"/>
      <c r="C261" s="1"/>
    </row>
    <row r="262" spans="1:3">
      <c r="A262" s="5"/>
      <c r="B262" s="1"/>
      <c r="C262" s="1"/>
    </row>
    <row r="263" spans="1:3">
      <c r="A263" s="5"/>
      <c r="B263" s="1"/>
      <c r="C263" s="1"/>
    </row>
    <row r="264" spans="1:3">
      <c r="A264" s="5"/>
      <c r="B264" s="1"/>
      <c r="C264" s="1"/>
    </row>
    <row r="265" spans="1:3">
      <c r="A265" s="5"/>
      <c r="B265" s="1"/>
      <c r="C265" s="1"/>
    </row>
  </sheetData>
  <mergeCells count="20">
    <mergeCell ref="B15:D15"/>
    <mergeCell ref="B1:D1"/>
    <mergeCell ref="B2:D2"/>
    <mergeCell ref="B3:D3"/>
    <mergeCell ref="B4:D4"/>
    <mergeCell ref="B5:D5"/>
    <mergeCell ref="B14:D14"/>
    <mergeCell ref="B13:D13"/>
    <mergeCell ref="B12:D12"/>
    <mergeCell ref="B11:D11"/>
    <mergeCell ref="B6:D6"/>
    <mergeCell ref="C64:C65"/>
    <mergeCell ref="D64:D65"/>
    <mergeCell ref="A16:C16"/>
    <mergeCell ref="A17:C17"/>
    <mergeCell ref="C19:D19"/>
    <mergeCell ref="B10:D10"/>
    <mergeCell ref="B9:D9"/>
    <mergeCell ref="B8:D8"/>
    <mergeCell ref="B7:D7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7" fitToHeight="10" orientation="portrait" r:id="rId1"/>
  <headerFooter alignWithMargins="0">
    <oddFooter>&amp;CСтраница &amp;P из &amp;N</oddFooter>
  </headerFooter>
  <rowBreaks count="7" manualBreakCount="7">
    <brk id="31" max="3" man="1"/>
    <brk id="47" max="3" man="1"/>
    <brk id="56" max="3" man="1"/>
    <brk id="62" max="3" man="1"/>
    <brk id="66" max="3" man="1"/>
    <brk id="81" max="3" man="1"/>
    <brk id="8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2022-09-16T12:35:23Z</cp:lastPrinted>
  <dcterms:created xsi:type="dcterms:W3CDTF">2018-12-19T13:15:27Z</dcterms:created>
  <dcterms:modified xsi:type="dcterms:W3CDTF">2022-09-21T12:56:26Z</dcterms:modified>
</cp:coreProperties>
</file>